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091 - Tickets restaurants/02 DCE/02 Docs pour modifs/"/>
    </mc:Choice>
  </mc:AlternateContent>
  <xr:revisionPtr revIDLastSave="0" documentId="8_{F5CA56F4-8189-448A-AB6C-0947C5E5EF5C}" xr6:coauthVersionLast="47" xr6:coauthVersionMax="47" xr10:uidLastSave="{00000000-0000-0000-0000-000000000000}"/>
  <bookViews>
    <workbookView xWindow="-108" yWindow="-108" windowWidth="23256" windowHeight="12456" xr2:uid="{12B62867-B8C5-4916-8DE7-DADC18193EF7}"/>
  </bookViews>
  <sheets>
    <sheet name="BPU" sheetId="1" r:id="rId1"/>
    <sheet name="DQE" sheetId="2" r:id="rId2"/>
  </sheets>
  <definedNames>
    <definedName name="_xlnm._FilterDatabase" localSheetId="0" hidden="1">BPU!$B$10:$B$17</definedName>
    <definedName name="STBX." localSheetId="0">BPU!#REF!</definedName>
    <definedName name="STBX._1" localSheetId="0">BPU!#REF!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G9" i="2" s="1"/>
  <c r="G10" i="2" s="1"/>
  <c r="D14" i="2"/>
  <c r="E14" i="2" s="1"/>
  <c r="D13" i="2"/>
  <c r="E13" i="2" s="1"/>
  <c r="B11" i="2"/>
  <c r="B5" i="2"/>
  <c r="E9" i="2"/>
  <c r="B4" i="2"/>
  <c r="E1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Philippine FAVRE</author>
  </authors>
  <commentList>
    <comment ref="C9" authorId="0" shapeId="0" xr:uid="{3F74E3A0-2868-4271-8894-2EB2D5116AEE}">
      <text>
        <r>
          <rPr>
            <b/>
            <sz val="9"/>
            <color indexed="81"/>
            <rFont val="Tahoma"/>
            <charset val="1"/>
          </rPr>
          <t>Philippine FAVRE:</t>
        </r>
        <r>
          <rPr>
            <sz val="9"/>
            <color indexed="81"/>
            <rFont val="Tahoma"/>
            <charset val="1"/>
          </rPr>
          <t xml:space="preserve">
Mettre à jour 
</t>
        </r>
      </text>
    </comment>
  </commentList>
</comments>
</file>

<file path=xl/sharedStrings.xml><?xml version="1.0" encoding="utf-8"?>
<sst xmlns="http://schemas.openxmlformats.org/spreadsheetml/2006/main" count="43" uniqueCount="32">
  <si>
    <r>
      <t>Désignation</t>
    </r>
    <r>
      <rPr>
        <sz val="9"/>
        <rFont val="Arial"/>
        <family val="2"/>
      </rPr>
      <t xml:space="preserve"> </t>
    </r>
  </si>
  <si>
    <t>Valeur faciale</t>
  </si>
  <si>
    <t>Cout forfaitaire par carte</t>
  </si>
  <si>
    <t>à remplir le cas écheant …</t>
  </si>
  <si>
    <t>code article</t>
  </si>
  <si>
    <t>A1</t>
  </si>
  <si>
    <t>B1</t>
  </si>
  <si>
    <t>B2</t>
  </si>
  <si>
    <t>Frais de livraison supplémentaire en cas de livraison des cartes dématérialisées aux domiciles des agents</t>
  </si>
  <si>
    <t>Valeurs faciales</t>
  </si>
  <si>
    <t>Cout forfaitaire par carte  (comprend l'édition, la livraison, les assurances, le conditionnement et le support de gestion en ligne)</t>
  </si>
  <si>
    <r>
      <t xml:space="preserve">Cout total </t>
    </r>
    <r>
      <rPr>
        <sz val="10"/>
        <rFont val="Arial"/>
        <family val="2"/>
      </rPr>
      <t>(cout unitaire x quantité)</t>
    </r>
  </si>
  <si>
    <t>TOTAL A+B</t>
  </si>
  <si>
    <t>8,50 €uros</t>
  </si>
  <si>
    <t>Frais de livraison des cartes dématérialisées aux domiciles des agents</t>
  </si>
  <si>
    <r>
      <t>Cout Total</t>
    </r>
    <r>
      <rPr>
        <sz val="8"/>
        <rFont val="Arial"/>
        <family val="2"/>
      </rPr>
      <t xml:space="preserve"> (Valeur Faciale + frais de Gestion -  x qtés de titres)</t>
    </r>
  </si>
  <si>
    <t xml:space="preserve">A - Total </t>
  </si>
  <si>
    <t>Cartes dématérialisées</t>
  </si>
  <si>
    <t>Accord-cadre pour la fourniture de titres-restaurant dématérialisés pour les établissements de la CMA Nouvelle-Aquitaine</t>
  </si>
  <si>
    <t>Consultation n°2025-091
Détail des quantités estimatifs - DQE</t>
  </si>
  <si>
    <t xml:space="preserve">Consultation n°2025-091
 BORDEREAU DE PRIX - BPU </t>
  </si>
  <si>
    <t>Dépenses Estimatives sur toute la durée du marché</t>
  </si>
  <si>
    <t xml:space="preserve">Désignation </t>
  </si>
  <si>
    <t xml:space="preserve">Consignes : Compléter uniquement la colonne "Frais de gestion" et le "Cout forfaitaire par carte". 
En cas de prix à 0€, le candidat devra indiquer "0" et ne pas laisser la cellule vierge. </t>
  </si>
  <si>
    <t xml:space="preserve">A. FRAIS DE GESTION - TITRES RESTAURANT DEMATERIALISES </t>
  </si>
  <si>
    <t xml:space="preserve">Frais de remplacement de carte </t>
  </si>
  <si>
    <t>B - FRAIS DIVERS</t>
  </si>
  <si>
    <r>
      <t>Quantités</t>
    </r>
    <r>
      <rPr>
        <sz val="8"/>
        <rFont val="Arial"/>
        <family val="2"/>
      </rPr>
      <t xml:space="preserve"> 
(moyennes estimatives sur la durée du marché)</t>
    </r>
  </si>
  <si>
    <r>
      <t xml:space="preserve">Quantités de cartes </t>
    </r>
    <r>
      <rPr>
        <sz val="8"/>
        <rFont val="Arial"/>
        <family val="2"/>
      </rPr>
      <t xml:space="preserve">
(moyennes estimatives sur toute la durée du marché)</t>
    </r>
  </si>
  <si>
    <t xml:space="preserve">Consigne : Ne rien compléter dans ce document. </t>
  </si>
  <si>
    <r>
      <t>Frais de gestion</t>
    </r>
    <r>
      <rPr>
        <sz val="10"/>
        <color indexed="8"/>
        <rFont val="Arial"/>
        <family val="2"/>
      </rPr>
      <t xml:space="preserve"> (comprend l'édition, la livraison, les assurances, le conditionnement, le rechargement, et le support de gestion en ligne)</t>
    </r>
  </si>
  <si>
    <t>Frais de gestion total (comprend l'édition, la livraison, les assurances, le conditionnement, le rechargement et le support de gestion en ligne)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</si>
</sst>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indexed="10"/>
      <name val="Arial"/>
      <family val="2"/>
    </font>
    <font>
      <b/>
      <i/>
      <sz val="11"/>
      <color indexed="10"/>
      <name val="Arial"/>
      <family val="2"/>
    </font>
    <font>
      <b/>
      <sz val="12"/>
      <color indexed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indexed="8"/>
      <name val="Arial"/>
      <family val="2"/>
    </font>
    <font>
      <b/>
      <sz val="14"/>
      <color rgb="FFC0000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14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4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4" fontId="19" fillId="2" borderId="9" xfId="1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3" fontId="3" fillId="2" borderId="16" xfId="2" applyNumberFormat="1" applyFont="1" applyFill="1" applyBorder="1" applyAlignment="1">
      <alignment horizontal="center" vertical="center" wrapText="1"/>
    </xf>
    <xf numFmtId="44" fontId="5" fillId="2" borderId="16" xfId="1" applyFont="1" applyFill="1" applyBorder="1" applyAlignment="1">
      <alignment horizontal="center" vertical="center" wrapText="1"/>
    </xf>
    <xf numFmtId="164" fontId="10" fillId="0" borderId="17" xfId="1" applyNumberFormat="1" applyFont="1" applyBorder="1" applyAlignment="1">
      <alignment vertical="center" wrapText="1"/>
    </xf>
    <xf numFmtId="164" fontId="13" fillId="0" borderId="18" xfId="1" applyNumberFormat="1" applyFont="1" applyBorder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0" fontId="9" fillId="4" borderId="17" xfId="0" applyFont="1" applyFill="1" applyBorder="1" applyAlignment="1">
      <alignment horizontal="left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vertical="center" wrapText="1"/>
    </xf>
    <xf numFmtId="164" fontId="10" fillId="4" borderId="17" xfId="1" applyNumberFormat="1" applyFont="1" applyFill="1" applyBorder="1" applyAlignment="1">
      <alignment vertical="center" wrapText="1"/>
    </xf>
    <xf numFmtId="164" fontId="9" fillId="4" borderId="19" xfId="0" applyNumberFormat="1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left" vertical="center" wrapText="1"/>
    </xf>
    <xf numFmtId="44" fontId="5" fillId="2" borderId="21" xfId="1" applyFont="1" applyFill="1" applyBorder="1" applyAlignment="1">
      <alignment horizontal="center" vertical="center" wrapText="1"/>
    </xf>
    <xf numFmtId="164" fontId="9" fillId="4" borderId="17" xfId="0" applyNumberFormat="1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9" fillId="4" borderId="17" xfId="0" applyNumberFormat="1" applyFont="1" applyFill="1" applyBorder="1" applyAlignment="1">
      <alignment horizontal="right" vertical="center" wrapText="1"/>
    </xf>
    <xf numFmtId="0" fontId="6" fillId="4" borderId="17" xfId="0" applyFont="1" applyFill="1" applyBorder="1" applyAlignment="1">
      <alignment vertical="center" wrapText="1"/>
    </xf>
    <xf numFmtId="0" fontId="3" fillId="2" borderId="23" xfId="2" applyFont="1" applyFill="1" applyBorder="1" applyAlignment="1">
      <alignment horizontal="center" vertical="center" wrapText="1"/>
    </xf>
    <xf numFmtId="3" fontId="3" fillId="2" borderId="24" xfId="2" applyNumberFormat="1" applyFont="1" applyFill="1" applyBorder="1" applyAlignment="1">
      <alignment horizontal="center" vertical="center" wrapText="1"/>
    </xf>
    <xf numFmtId="44" fontId="5" fillId="2" borderId="24" xfId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3" fontId="3" fillId="2" borderId="25" xfId="2" applyNumberFormat="1" applyFont="1" applyFill="1" applyBorder="1" applyAlignment="1">
      <alignment horizontal="center" vertical="center" wrapText="1"/>
    </xf>
    <xf numFmtId="164" fontId="12" fillId="0" borderId="27" xfId="1" applyNumberFormat="1" applyFont="1" applyBorder="1" applyAlignment="1">
      <alignment vertical="center" wrapText="1"/>
    </xf>
    <xf numFmtId="0" fontId="9" fillId="5" borderId="17" xfId="0" applyFont="1" applyFill="1" applyBorder="1" applyAlignment="1">
      <alignment vertical="center" wrapText="1"/>
    </xf>
    <xf numFmtId="3" fontId="9" fillId="5" borderId="17" xfId="0" applyNumberFormat="1" applyFont="1" applyFill="1" applyBorder="1" applyAlignment="1">
      <alignment horizontal="center" vertical="center"/>
    </xf>
    <xf numFmtId="8" fontId="9" fillId="5" borderId="17" xfId="1" applyNumberFormat="1" applyFont="1" applyFill="1" applyBorder="1" applyAlignment="1">
      <alignment horizontal="center" vertical="center"/>
    </xf>
    <xf numFmtId="44" fontId="9" fillId="5" borderId="17" xfId="1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left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26" xfId="0" applyFont="1" applyFill="1" applyBorder="1" applyAlignment="1">
      <alignment horizontal="right" vertical="center" wrapText="1"/>
    </xf>
    <xf numFmtId="44" fontId="13" fillId="0" borderId="1" xfId="1" applyFont="1" applyBorder="1" applyAlignment="1">
      <alignment horizontal="center" vertical="center" wrapText="1"/>
    </xf>
    <xf numFmtId="44" fontId="13" fillId="0" borderId="2" xfId="1" applyFont="1" applyBorder="1" applyAlignment="1">
      <alignment horizontal="center" vertical="center" wrapText="1"/>
    </xf>
    <xf numFmtId="44" fontId="13" fillId="0" borderId="3" xfId="1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86877820-1558-46F0-8374-D6E7DF4AD6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95250</xdr:rowOff>
    </xdr:from>
    <xdr:to>
      <xdr:col>1</xdr:col>
      <xdr:colOff>533400</xdr:colOff>
      <xdr:row>4</xdr:row>
      <xdr:rowOff>666750</xdr:rowOff>
    </xdr:to>
    <xdr:pic>
      <xdr:nvPicPr>
        <xdr:cNvPr id="1050" name="Image 2">
          <a:extLst>
            <a:ext uri="{FF2B5EF4-FFF2-40B4-BE49-F238E27FC236}">
              <a16:creationId xmlns:a16="http://schemas.microsoft.com/office/drawing/2014/main" id="{707C173B-BDA3-3A86-95FD-92A31BF04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57175"/>
          <a:ext cx="11620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666750</xdr:colOff>
      <xdr:row>2</xdr:row>
      <xdr:rowOff>790575</xdr:rowOff>
    </xdr:to>
    <xdr:pic>
      <xdr:nvPicPr>
        <xdr:cNvPr id="7177" name="Image 1">
          <a:extLst>
            <a:ext uri="{FF2B5EF4-FFF2-40B4-BE49-F238E27FC236}">
              <a16:creationId xmlns:a16="http://schemas.microsoft.com/office/drawing/2014/main" id="{ECD3A5CF-8609-7888-1E89-21276B489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06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C3ED-4ECA-4640-B414-391C0E91FC24}">
  <sheetPr>
    <pageSetUpPr fitToPage="1"/>
  </sheetPr>
  <dimension ref="A4:F19"/>
  <sheetViews>
    <sheetView tabSelected="1" workbookViewId="0">
      <pane xSplit="2" ySplit="10" topLeftCell="C11" activePane="bottomRight" state="frozen"/>
      <selection activeCell="L19" sqref="L19"/>
      <selection pane="topRight" activeCell="L19" sqref="L19"/>
      <selection pane="bottomLeft" activeCell="L19" sqref="L19"/>
      <selection pane="bottomRight" activeCell="B15" sqref="B15"/>
    </sheetView>
  </sheetViews>
  <sheetFormatPr baseColWidth="10" defaultColWidth="11.44140625" defaultRowHeight="13.2" x14ac:dyDescent="0.25"/>
  <cols>
    <col min="1" max="1" width="11.44140625" style="4"/>
    <col min="2" max="2" width="96.6640625" style="5" customWidth="1"/>
    <col min="3" max="3" width="25.6640625" style="7" customWidth="1"/>
    <col min="4" max="4" width="47.33203125" style="6" customWidth="1"/>
    <col min="5" max="16384" width="11.44140625" style="4"/>
  </cols>
  <sheetData>
    <row r="4" spans="1:6" ht="13.8" thickBot="1" x14ac:dyDescent="0.3"/>
    <row r="5" spans="1:6" ht="56.4" customHeight="1" thickBot="1" x14ac:dyDescent="0.3">
      <c r="B5" s="45" t="s">
        <v>20</v>
      </c>
      <c r="C5" s="46"/>
      <c r="D5" s="47"/>
    </row>
    <row r="6" spans="1:6" ht="37.5" customHeight="1" thickBot="1" x14ac:dyDescent="0.3">
      <c r="B6" s="53" t="s">
        <v>18</v>
      </c>
      <c r="C6" s="54"/>
      <c r="D6" s="55"/>
      <c r="E6" s="1"/>
    </row>
    <row r="7" spans="1:6" ht="25.2" customHeight="1" x14ac:dyDescent="0.25">
      <c r="B7" s="4"/>
      <c r="C7" s="4"/>
      <c r="D7" s="4"/>
      <c r="E7" s="1"/>
    </row>
    <row r="8" spans="1:6" ht="37.5" customHeight="1" x14ac:dyDescent="0.25">
      <c r="B8" s="42" t="s">
        <v>23</v>
      </c>
      <c r="C8" s="43"/>
      <c r="D8" s="44"/>
      <c r="E8" s="1"/>
    </row>
    <row r="9" spans="1:6" ht="35.25" customHeight="1" thickBot="1" x14ac:dyDescent="0.3">
      <c r="B9" s="50" t="s">
        <v>24</v>
      </c>
      <c r="C9" s="51"/>
      <c r="D9" s="52"/>
    </row>
    <row r="10" spans="1:6" ht="40.200000000000003" thickBot="1" x14ac:dyDescent="0.3">
      <c r="A10" s="9" t="s">
        <v>4</v>
      </c>
      <c r="B10" s="12" t="s">
        <v>22</v>
      </c>
      <c r="C10" s="10" t="s">
        <v>1</v>
      </c>
      <c r="D10" s="11" t="s">
        <v>30</v>
      </c>
    </row>
    <row r="11" spans="1:6" s="2" customFormat="1" ht="25.5" customHeight="1" thickBot="1" x14ac:dyDescent="0.3">
      <c r="A11" s="27" t="s">
        <v>5</v>
      </c>
      <c r="B11" s="28" t="s">
        <v>17</v>
      </c>
      <c r="C11" s="28" t="s">
        <v>13</v>
      </c>
      <c r="D11" s="23">
        <v>0</v>
      </c>
    </row>
    <row r="12" spans="1:6" ht="18" thickBot="1" x14ac:dyDescent="0.3">
      <c r="A12" s="2"/>
      <c r="B12" s="56" t="s">
        <v>26</v>
      </c>
      <c r="C12" s="57"/>
      <c r="D12" s="57"/>
      <c r="E12" s="8"/>
      <c r="F12" s="8"/>
    </row>
    <row r="13" spans="1:6" s="2" customFormat="1" ht="14.4" x14ac:dyDescent="0.25">
      <c r="A13" s="13" t="s">
        <v>4</v>
      </c>
      <c r="B13" s="48" t="s">
        <v>0</v>
      </c>
      <c r="C13" s="49"/>
      <c r="D13" s="25" t="s">
        <v>2</v>
      </c>
    </row>
    <row r="14" spans="1:6" s="2" customFormat="1" ht="25.5" customHeight="1" x14ac:dyDescent="0.25">
      <c r="A14" s="19" t="s">
        <v>6</v>
      </c>
      <c r="B14" s="41" t="s">
        <v>25</v>
      </c>
      <c r="C14" s="41"/>
      <c r="D14" s="26">
        <v>0</v>
      </c>
    </row>
    <row r="15" spans="1:6" s="2" customFormat="1" ht="25.5" customHeight="1" x14ac:dyDescent="0.25">
      <c r="A15" s="19" t="s">
        <v>7</v>
      </c>
      <c r="B15" s="19" t="s">
        <v>14</v>
      </c>
      <c r="C15" s="19"/>
      <c r="D15" s="26">
        <v>0</v>
      </c>
    </row>
    <row r="16" spans="1:6" s="2" customFormat="1" ht="18" customHeight="1" x14ac:dyDescent="0.25">
      <c r="A16" s="24"/>
      <c r="B16" s="30" t="s">
        <v>3</v>
      </c>
      <c r="C16" s="30"/>
      <c r="D16" s="30"/>
    </row>
    <row r="17" spans="1:4" s="2" customFormat="1" ht="13.95" customHeight="1" x14ac:dyDescent="0.25">
      <c r="A17" s="19"/>
      <c r="B17" s="30" t="s">
        <v>3</v>
      </c>
      <c r="C17" s="30"/>
      <c r="D17" s="30"/>
    </row>
    <row r="18" spans="1:4" s="3" customFormat="1" ht="29.25" customHeight="1" x14ac:dyDescent="0.25">
      <c r="A18" s="7"/>
      <c r="B18" s="6"/>
      <c r="C18" s="7"/>
      <c r="D18" s="6"/>
    </row>
    <row r="19" spans="1:4" s="3" customFormat="1" ht="18.75" customHeight="1" x14ac:dyDescent="0.25">
      <c r="A19" s="7"/>
      <c r="B19" s="6"/>
      <c r="C19" s="7"/>
      <c r="D19" s="6"/>
    </row>
  </sheetData>
  <mergeCells count="7">
    <mergeCell ref="B14:C14"/>
    <mergeCell ref="B8:D8"/>
    <mergeCell ref="B5:D5"/>
    <mergeCell ref="B13:C13"/>
    <mergeCell ref="B9:D9"/>
    <mergeCell ref="B6:D6"/>
    <mergeCell ref="B12:D12"/>
  </mergeCells>
  <phoneticPr fontId="2" type="noConversion"/>
  <printOptions horizontalCentered="1"/>
  <pageMargins left="0.17" right="0.15" top="0.4" bottom="0.5" header="0.51181102362204722" footer="0.21"/>
  <pageSetup paperSize="9" scale="79" orientation="landscape" r:id="rId1"/>
  <headerFooter alignWithMargins="0">
    <oddFooter>&amp;L&amp;BMairie de Bordeaux Confidentiel&amp;B&amp;C&amp;D&amp;RPage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623A9-9671-439D-B8E1-998A6F5CC2A9}">
  <dimension ref="A2:G18"/>
  <sheetViews>
    <sheetView workbookViewId="0">
      <selection activeCell="D13" sqref="D13"/>
    </sheetView>
  </sheetViews>
  <sheetFormatPr baseColWidth="10" defaultRowHeight="13.2" x14ac:dyDescent="0.25"/>
  <cols>
    <col min="1" max="1" width="7.88671875" customWidth="1"/>
    <col min="2" max="2" width="65.88671875" customWidth="1"/>
    <col min="3" max="3" width="27" customWidth="1"/>
    <col min="4" max="5" width="43.33203125" customWidth="1"/>
    <col min="6" max="6" width="37.33203125" customWidth="1"/>
    <col min="7" max="7" width="33.109375" customWidth="1"/>
  </cols>
  <sheetData>
    <row r="2" spans="1:7" ht="13.8" thickBot="1" x14ac:dyDescent="0.3"/>
    <row r="3" spans="1:7" ht="53.4" customHeight="1" thickBot="1" x14ac:dyDescent="0.3">
      <c r="A3" s="4"/>
      <c r="B3" s="58" t="s">
        <v>19</v>
      </c>
      <c r="C3" s="59"/>
      <c r="D3" s="59"/>
      <c r="E3" s="59"/>
      <c r="F3" s="59"/>
      <c r="G3" s="60"/>
    </row>
    <row r="4" spans="1:7" ht="41.4" customHeight="1" x14ac:dyDescent="0.25">
      <c r="A4" s="4"/>
      <c r="B4" s="61" t="str">
        <f>BPU!B6</f>
        <v>Accord-cadre pour la fourniture de titres-restaurant dématérialisés pour les établissements de la CMA Nouvelle-Aquitaine</v>
      </c>
      <c r="C4" s="62"/>
      <c r="D4" s="62"/>
      <c r="E4" s="62"/>
      <c r="F4" s="62"/>
      <c r="G4" s="63"/>
    </row>
    <row r="5" spans="1:7" ht="17.399999999999999" x14ac:dyDescent="0.25">
      <c r="A5" s="4"/>
      <c r="B5" s="64" t="str">
        <f>BPU!B9</f>
        <v xml:space="preserve">A. FRAIS DE GESTION - TITRES RESTAURANT DEMATERIALISES </v>
      </c>
      <c r="C5" s="64"/>
      <c r="D5" s="64"/>
      <c r="E5" s="64"/>
      <c r="F5" s="64"/>
      <c r="G5" s="64"/>
    </row>
    <row r="6" spans="1:7" ht="11.4" customHeight="1" thickBot="1" x14ac:dyDescent="0.3">
      <c r="A6" s="4"/>
    </row>
    <row r="7" spans="1:7" ht="38.4" customHeight="1" thickBot="1" x14ac:dyDescent="0.3">
      <c r="A7" s="4"/>
      <c r="B7" s="45" t="s">
        <v>29</v>
      </c>
      <c r="C7" s="46"/>
      <c r="D7" s="46"/>
      <c r="E7" s="46"/>
      <c r="F7" s="46"/>
      <c r="G7" s="47"/>
    </row>
    <row r="8" spans="1:7" ht="52.8" x14ac:dyDescent="0.25">
      <c r="A8" s="13" t="s">
        <v>4</v>
      </c>
      <c r="B8" s="13" t="s">
        <v>0</v>
      </c>
      <c r="C8" s="14" t="s">
        <v>28</v>
      </c>
      <c r="D8" s="34" t="s">
        <v>9</v>
      </c>
      <c r="E8" s="34" t="s">
        <v>21</v>
      </c>
      <c r="F8" s="15" t="s">
        <v>31</v>
      </c>
      <c r="G8" s="35" t="s">
        <v>15</v>
      </c>
    </row>
    <row r="9" spans="1:7" ht="13.8" x14ac:dyDescent="0.25">
      <c r="A9" s="37" t="s">
        <v>5</v>
      </c>
      <c r="B9" s="37" t="s">
        <v>17</v>
      </c>
      <c r="C9" s="38">
        <v>450000</v>
      </c>
      <c r="D9" s="39">
        <v>8.5</v>
      </c>
      <c r="E9" s="40">
        <f>D9*C9</f>
        <v>3825000</v>
      </c>
      <c r="F9" s="29">
        <f>BPU!D11</f>
        <v>0</v>
      </c>
      <c r="G9" s="29">
        <f>C9*D9+F9</f>
        <v>3825000</v>
      </c>
    </row>
    <row r="10" spans="1:7" ht="14.4" thickBot="1" x14ac:dyDescent="0.3">
      <c r="A10" s="18"/>
      <c r="B10" s="65" t="s">
        <v>16</v>
      </c>
      <c r="C10" s="66"/>
      <c r="D10" s="66"/>
      <c r="E10" s="66"/>
      <c r="F10" s="67"/>
      <c r="G10" s="36">
        <f>G9</f>
        <v>3825000</v>
      </c>
    </row>
    <row r="11" spans="1:7" ht="18" thickBot="1" x14ac:dyDescent="0.3">
      <c r="A11" s="2"/>
      <c r="B11" s="64" t="str">
        <f>BPU!B12</f>
        <v>B - FRAIS DIVERS</v>
      </c>
      <c r="C11" s="64"/>
      <c r="D11" s="64"/>
      <c r="E11" s="64"/>
    </row>
    <row r="12" spans="1:7" ht="51.6" customHeight="1" x14ac:dyDescent="0.25">
      <c r="A12" s="13" t="s">
        <v>4</v>
      </c>
      <c r="B12" s="31" t="s">
        <v>0</v>
      </c>
      <c r="C12" s="32" t="s">
        <v>27</v>
      </c>
      <c r="D12" s="33" t="s">
        <v>10</v>
      </c>
      <c r="E12" s="33" t="s">
        <v>11</v>
      </c>
    </row>
    <row r="13" spans="1:7" ht="34.200000000000003" customHeight="1" x14ac:dyDescent="0.25">
      <c r="A13" s="19" t="s">
        <v>6</v>
      </c>
      <c r="B13" s="21" t="s">
        <v>25</v>
      </c>
      <c r="C13" s="20">
        <v>30</v>
      </c>
      <c r="D13" s="22">
        <f>BPU!D14</f>
        <v>0</v>
      </c>
      <c r="E13" s="16">
        <f>D13*C13</f>
        <v>0</v>
      </c>
    </row>
    <row r="14" spans="1:7" ht="43.2" customHeight="1" thickBot="1" x14ac:dyDescent="0.3">
      <c r="A14" s="19" t="s">
        <v>7</v>
      </c>
      <c r="B14" s="19" t="s">
        <v>8</v>
      </c>
      <c r="C14" s="20">
        <v>1000</v>
      </c>
      <c r="D14" s="22">
        <f>BPU!D15</f>
        <v>0</v>
      </c>
      <c r="E14" s="16">
        <f>D14*C14</f>
        <v>0</v>
      </c>
    </row>
    <row r="15" spans="1:7" ht="16.2" thickBot="1" x14ac:dyDescent="0.3">
      <c r="A15" s="3"/>
      <c r="B15" s="68" t="s">
        <v>12</v>
      </c>
      <c r="C15" s="69"/>
      <c r="D15" s="70"/>
      <c r="E15" s="17">
        <f>SUM(E13:E14)+G10</f>
        <v>3825000</v>
      </c>
    </row>
    <row r="16" spans="1:7" x14ac:dyDescent="0.25">
      <c r="A16" s="3"/>
    </row>
    <row r="17" spans="1:1" x14ac:dyDescent="0.25">
      <c r="A17" s="3"/>
    </row>
    <row r="18" spans="1:1" x14ac:dyDescent="0.25">
      <c r="A18" s="4"/>
    </row>
  </sheetData>
  <mergeCells count="7">
    <mergeCell ref="B3:G3"/>
    <mergeCell ref="B4:G4"/>
    <mergeCell ref="B5:G5"/>
    <mergeCell ref="B10:F10"/>
    <mergeCell ref="B15:D15"/>
    <mergeCell ref="B11:E11"/>
    <mergeCell ref="B7:G7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1509bcebf26d7f1d1448d590c826b05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2f315b0654c40829692a9c4b2c69134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95055A-4757-45BF-B123-469BDF09D916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35D3218C-1611-4C63-828B-BA550FF7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2FB85F-8750-4D79-A61C-69039C881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Mairie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mp.lafargue</dc:creator>
  <cp:lastModifiedBy>Philippine FAVRE</cp:lastModifiedBy>
  <cp:lastPrinted>2016-01-18T09:12:19Z</cp:lastPrinted>
  <dcterms:created xsi:type="dcterms:W3CDTF">2011-12-05T14:35:52Z</dcterms:created>
  <dcterms:modified xsi:type="dcterms:W3CDTF">2025-11-26T09:22:35Z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0x010100F37E3F54FA27B14A89B12DD01C27EBDD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2025-11-25T15:27:11Z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77631311-719f-4852-9906-ee2ee07dd885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SIP_Label_93d45b04-b48d-41ef-8ae8-c246086b38a8_Tag">
    <vt:lpwstr>10, 3, 0, 1</vt:lpwstr>
  </property>
  <property fmtid="{D5CDD505-2E9C-101B-9397-08002B2CF9AE}" pid="11" name="MediaServiceImageTags">
    <vt:lpwstr/>
  </property>
</Properties>
</file>